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40" windowWidth="15015" windowHeight="9150"/>
  </bookViews>
  <sheets>
    <sheet name="ВТУ &quot;Т. Каблешков&quot; - София" sheetId="1" r:id="rId1"/>
  </sheets>
  <calcPr calcId="145621"/>
</workbook>
</file>

<file path=xl/calcChain.xml><?xml version="1.0" encoding="utf-8"?>
<calcChain xmlns="http://schemas.openxmlformats.org/spreadsheetml/2006/main">
  <c r="L14" i="1" l="1"/>
  <c r="L15" i="1"/>
  <c r="L16" i="1"/>
  <c r="L17" i="1"/>
  <c r="L18" i="1"/>
  <c r="K14" i="1"/>
  <c r="K15" i="1"/>
  <c r="K16" i="1"/>
  <c r="K17" i="1"/>
  <c r="K18" i="1"/>
  <c r="L13" i="1"/>
  <c r="K13" i="1"/>
  <c r="L11" i="1"/>
  <c r="I19" i="1" l="1"/>
  <c r="M18" i="1"/>
  <c r="F19" i="1"/>
  <c r="E19" i="1"/>
  <c r="M16" i="1" l="1"/>
  <c r="M15" i="1"/>
  <c r="M14" i="1"/>
  <c r="M11" i="1"/>
  <c r="L19" i="1"/>
  <c r="M17" i="1"/>
  <c r="M13" i="1"/>
  <c r="K19" i="1"/>
  <c r="M19" i="1" l="1"/>
</calcChain>
</file>

<file path=xl/sharedStrings.xml><?xml version="1.0" encoding="utf-8"?>
<sst xmlns="http://schemas.openxmlformats.org/spreadsheetml/2006/main" count="40" uniqueCount="32">
  <si>
    <t>ВИСШЕ ТРАНСПОРТНО УЧИЛИЩЕ "ТОДОР КАБЛЕШКОВ"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</si>
  <si>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</si>
  <si>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</si>
  <si>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</si>
  <si>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</si>
  <si>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</si>
  <si>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</si>
  <si>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</si>
  <si>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</si>
  <si>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</si>
  <si>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</si>
  <si>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</si>
  <si>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</si>
  <si>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</si>
  <si>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3.8</t>
  </si>
  <si>
    <t>Икономика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</si>
  <si>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</si>
  <si>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</si>
  <si>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</si>
  <si>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</si>
  <si>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</si>
  <si>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</si>
  <si>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</si>
  <si>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</si>
  <si>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5.5</t>
  </si>
  <si>
    <t>Транспорт, корабоплаване и авиация</t>
  </si>
  <si>
    <t>5.7</t>
  </si>
  <si>
    <t>Архитектура, строителство и геодезия</t>
  </si>
  <si>
    <t>Общо инженерство</t>
  </si>
  <si>
    <t>ВСИЧКО:</t>
  </si>
  <si>
    <r>
      <t>5.13</t>
    </r>
    <r>
      <rPr>
        <sz val="11"/>
        <color indexed="9"/>
        <rFont val="Calibri"/>
        <family val="2"/>
        <charset val="204"/>
      </rPr>
      <t>.</t>
    </r>
  </si>
  <si>
    <t>ПРИЛОЖЕНИЕ № 1.7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</si>
</sst>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1"/>
      <color indexed="9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Continuous" vertical="center" wrapText="1"/>
    </xf>
    <xf numFmtId="0" fontId="3" fillId="0" borderId="1" xfId="0" applyFont="1" applyBorder="1"/>
    <xf numFmtId="0" fontId="2" fillId="0" borderId="1" xfId="0" applyFont="1" applyBorder="1"/>
    <xf numFmtId="0" fontId="4" fillId="0" borderId="1" xfId="0" applyFont="1" applyBorder="1"/>
    <xf numFmtId="0" fontId="2" fillId="0" borderId="1" xfId="0" applyFont="1" applyFill="1" applyBorder="1"/>
    <xf numFmtId="0" fontId="5" fillId="0" borderId="1" xfId="0" applyFont="1" applyBorder="1" applyAlignment="1">
      <alignment horizontal="centerContinuous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19"/>
  <sheetViews>
    <sheetView tabSelected="1" workbookViewId="0">
      <selection activeCell="P22" sqref="P22"/>
    </sheetView>
  </sheetViews>
  <sheetFormatPr defaultRowHeight="15" x14ac:dyDescent="0.25"/>
  <cols>
    <col min="1" max="1" width="7.7109375" customWidth="1"/>
    <col min="2" max="2" width="47.7109375" customWidth="1"/>
  </cols>
  <sheetData>
    <row r="3" spans="1:13" x14ac:dyDescent="0.25">
      <c r="A3" s="7" t="s">
        <v>31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x14ac:dyDescent="0.25">
      <c r="A6" s="9" t="s">
        <v>1</v>
      </c>
      <c r="B6" s="9" t="s">
        <v>2</v>
      </c>
      <c r="C6" s="9" t="s">
        <v>3</v>
      </c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45" customHeight="1" x14ac:dyDescent="0.25">
      <c r="A7" s="9"/>
      <c r="B7" s="9"/>
      <c r="C7" s="9" t="s">
        <v>4</v>
      </c>
      <c r="D7" s="9"/>
      <c r="E7" s="9" t="s">
        <v>5</v>
      </c>
      <c r="F7" s="9"/>
      <c r="G7" s="9" t="s">
        <v>6</v>
      </c>
      <c r="H7" s="9"/>
      <c r="I7" s="9" t="s">
        <v>7</v>
      </c>
      <c r="J7" s="9"/>
      <c r="K7" s="9" t="s">
        <v>8</v>
      </c>
      <c r="L7" s="9"/>
      <c r="M7" s="9"/>
    </row>
    <row r="8" spans="1:13" x14ac:dyDescent="0.25">
      <c r="A8" s="9"/>
      <c r="B8" s="9"/>
      <c r="C8" s="1" t="s">
        <v>9</v>
      </c>
      <c r="D8" s="1" t="s">
        <v>10</v>
      </c>
      <c r="E8" s="1" t="s">
        <v>9</v>
      </c>
      <c r="F8" s="1" t="s">
        <v>10</v>
      </c>
      <c r="G8" s="1" t="s">
        <v>9</v>
      </c>
      <c r="H8" s="1" t="s">
        <v>10</v>
      </c>
      <c r="I8" s="1" t="s">
        <v>9</v>
      </c>
      <c r="J8" s="1" t="s">
        <v>10</v>
      </c>
      <c r="K8" s="1" t="s">
        <v>9</v>
      </c>
      <c r="L8" s="1" t="s">
        <v>10</v>
      </c>
      <c r="M8" s="1" t="s">
        <v>11</v>
      </c>
    </row>
    <row r="9" spans="1:13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</row>
    <row r="10" spans="1:13" x14ac:dyDescent="0.25">
      <c r="A10" s="2" t="s">
        <v>12</v>
      </c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x14ac:dyDescent="0.25">
      <c r="A11" s="3" t="s">
        <v>14</v>
      </c>
      <c r="B11" s="3" t="s">
        <v>15</v>
      </c>
      <c r="C11" s="3"/>
      <c r="D11" s="3"/>
      <c r="E11" s="4">
        <v>25</v>
      </c>
      <c r="F11" s="4">
        <v>10</v>
      </c>
      <c r="G11" s="4"/>
      <c r="H11" s="4"/>
      <c r="I11" s="4">
        <v>6</v>
      </c>
      <c r="J11" s="3"/>
      <c r="K11" s="3">
        <v>31</v>
      </c>
      <c r="L11" s="3">
        <f>F11+J11</f>
        <v>10</v>
      </c>
      <c r="M11" s="3">
        <f>K11+L11</f>
        <v>41</v>
      </c>
    </row>
    <row r="12" spans="1:13" x14ac:dyDescent="0.25">
      <c r="A12" s="2" t="s">
        <v>16</v>
      </c>
      <c r="B12" s="2" t="s">
        <v>17</v>
      </c>
      <c r="C12" s="3"/>
      <c r="D12" s="3"/>
      <c r="E12" s="4"/>
      <c r="F12" s="4"/>
      <c r="G12" s="4"/>
      <c r="H12" s="4"/>
      <c r="I12" s="4"/>
      <c r="J12" s="3"/>
      <c r="K12" s="3"/>
      <c r="L12" s="3"/>
      <c r="M12" s="3"/>
    </row>
    <row r="13" spans="1:13" x14ac:dyDescent="0.25">
      <c r="A13" s="3" t="s">
        <v>18</v>
      </c>
      <c r="B13" s="3" t="s">
        <v>19</v>
      </c>
      <c r="C13" s="3"/>
      <c r="D13" s="3"/>
      <c r="E13" s="4">
        <v>30</v>
      </c>
      <c r="F13" s="4">
        <v>33</v>
      </c>
      <c r="G13" s="4"/>
      <c r="H13" s="4"/>
      <c r="I13" s="4">
        <v>12</v>
      </c>
      <c r="J13" s="3"/>
      <c r="K13" s="3">
        <f>E13+I13</f>
        <v>42</v>
      </c>
      <c r="L13" s="3">
        <f>F13+J13</f>
        <v>33</v>
      </c>
      <c r="M13" s="3">
        <f t="shared" ref="M13:M18" si="0">K13+L13</f>
        <v>75</v>
      </c>
    </row>
    <row r="14" spans="1:13" x14ac:dyDescent="0.25">
      <c r="A14" s="3" t="s">
        <v>20</v>
      </c>
      <c r="B14" s="3" t="s">
        <v>21</v>
      </c>
      <c r="C14" s="3"/>
      <c r="D14" s="3"/>
      <c r="E14" s="4">
        <v>16</v>
      </c>
      <c r="F14" s="4">
        <v>21</v>
      </c>
      <c r="G14" s="4"/>
      <c r="H14" s="4"/>
      <c r="I14" s="4">
        <v>10</v>
      </c>
      <c r="J14" s="3"/>
      <c r="K14" s="3">
        <f t="shared" ref="K14:K18" si="1">E14+I14</f>
        <v>26</v>
      </c>
      <c r="L14" s="3">
        <f t="shared" ref="L14:L18" si="2">F14+J14</f>
        <v>21</v>
      </c>
      <c r="M14" s="3">
        <f t="shared" si="0"/>
        <v>47</v>
      </c>
    </row>
    <row r="15" spans="1:13" x14ac:dyDescent="0.25">
      <c r="A15" s="3" t="s">
        <v>22</v>
      </c>
      <c r="B15" s="3" t="s">
        <v>23</v>
      </c>
      <c r="C15" s="3"/>
      <c r="D15" s="3"/>
      <c r="E15" s="4">
        <v>28</v>
      </c>
      <c r="F15" s="4">
        <v>28</v>
      </c>
      <c r="G15" s="4"/>
      <c r="H15" s="4"/>
      <c r="I15" s="4">
        <v>6</v>
      </c>
      <c r="J15" s="3"/>
      <c r="K15" s="3">
        <f t="shared" si="1"/>
        <v>34</v>
      </c>
      <c r="L15" s="3">
        <f t="shared" si="2"/>
        <v>28</v>
      </c>
      <c r="M15" s="3">
        <f t="shared" si="0"/>
        <v>62</v>
      </c>
    </row>
    <row r="16" spans="1:13" x14ac:dyDescent="0.25">
      <c r="A16" s="3" t="s">
        <v>24</v>
      </c>
      <c r="B16" s="3" t="s">
        <v>25</v>
      </c>
      <c r="C16" s="3"/>
      <c r="D16" s="3"/>
      <c r="E16" s="4">
        <v>63</v>
      </c>
      <c r="F16" s="4">
        <v>30</v>
      </c>
      <c r="G16" s="4"/>
      <c r="H16" s="4"/>
      <c r="I16" s="4">
        <v>15</v>
      </c>
      <c r="J16" s="3"/>
      <c r="K16" s="3">
        <f t="shared" si="1"/>
        <v>78</v>
      </c>
      <c r="L16" s="3">
        <f t="shared" si="2"/>
        <v>30</v>
      </c>
      <c r="M16" s="3">
        <f t="shared" si="0"/>
        <v>108</v>
      </c>
    </row>
    <row r="17" spans="1:13" x14ac:dyDescent="0.25">
      <c r="A17" s="3" t="s">
        <v>26</v>
      </c>
      <c r="B17" s="3" t="s">
        <v>27</v>
      </c>
      <c r="C17" s="3"/>
      <c r="D17" s="3"/>
      <c r="E17" s="3">
        <v>15</v>
      </c>
      <c r="F17" s="3">
        <v>11</v>
      </c>
      <c r="G17" s="3"/>
      <c r="H17" s="3"/>
      <c r="I17" s="3">
        <v>3</v>
      </c>
      <c r="J17" s="3"/>
      <c r="K17" s="3">
        <f t="shared" si="1"/>
        <v>18</v>
      </c>
      <c r="L17" s="3">
        <f t="shared" si="2"/>
        <v>11</v>
      </c>
      <c r="M17" s="3">
        <f t="shared" si="0"/>
        <v>29</v>
      </c>
    </row>
    <row r="18" spans="1:13" x14ac:dyDescent="0.25">
      <c r="A18" s="3" t="s">
        <v>30</v>
      </c>
      <c r="B18" s="3" t="s">
        <v>28</v>
      </c>
      <c r="C18" s="3"/>
      <c r="D18" s="3"/>
      <c r="E18" s="3">
        <v>15</v>
      </c>
      <c r="F18" s="3">
        <v>25</v>
      </c>
      <c r="G18" s="3"/>
      <c r="H18" s="3"/>
      <c r="I18" s="5">
        <v>8</v>
      </c>
      <c r="J18" s="3"/>
      <c r="K18" s="3">
        <f t="shared" si="1"/>
        <v>23</v>
      </c>
      <c r="L18" s="3">
        <f t="shared" si="2"/>
        <v>25</v>
      </c>
      <c r="M18" s="3">
        <f t="shared" si="0"/>
        <v>48</v>
      </c>
    </row>
    <row r="19" spans="1:13" x14ac:dyDescent="0.25">
      <c r="A19" s="2"/>
      <c r="B19" s="2" t="s">
        <v>29</v>
      </c>
      <c r="C19" s="2"/>
      <c r="D19" s="2"/>
      <c r="E19" s="2">
        <f>SUM(E10:E18)</f>
        <v>192</v>
      </c>
      <c r="F19" s="2">
        <f>SUM(F10:F18)</f>
        <v>158</v>
      </c>
      <c r="G19" s="2"/>
      <c r="H19" s="2"/>
      <c r="I19" s="2">
        <f>SUM(I11:I18)</f>
        <v>60</v>
      </c>
      <c r="J19" s="2"/>
      <c r="K19" s="2">
        <f>SUM(K10:K18)</f>
        <v>252</v>
      </c>
      <c r="L19" s="2">
        <f>SUM(L10:L18)</f>
        <v>158</v>
      </c>
      <c r="M19" s="2">
        <f>SUM(M11:M18)</f>
        <v>410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honeticPr fontId="0" type="noConversion"/>
  <pageMargins left="0.9055118110236221" right="0.70866141732283472" top="1.1417322834645669" bottom="0.74803149606299213" header="0.31496062992125984" footer="0.31496062992125984"/>
  <pageSetup paperSize="9" scale="82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ВТУ "Т. Каблешков" - София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Tsvetanka Slaveva</dc:creator>
  <cp:lastModifiedBy>Galina D. Drenovska</cp:lastModifiedBy>
  <cp:lastPrinted>2018-03-10T12:52:41Z</cp:lastPrinted>
  <dcterms:created xsi:type="dcterms:W3CDTF">2011-04-12T12:11:21Z</dcterms:created>
  <dcterms:modified xsi:type="dcterms:W3CDTF">2018-04-26T09:35:55Z</dcterms:modified>
</cp:coreProperties>
</file>